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oina.diaconescu\Desktop\ghid doctorat\"/>
    </mc:Choice>
  </mc:AlternateContent>
  <bookViews>
    <workbookView xWindow="0" yWindow="0" windowWidth="15345" windowHeight="4635"/>
  </bookViews>
  <sheets>
    <sheet name="Foaie1" sheetId="1" r:id="rId1"/>
    <sheet name="Foaie2" sheetId="2" r:id="rId2"/>
    <sheet name="Foaie3" sheetId="3" r:id="rId3"/>
  </sheets>
  <definedNames>
    <definedName name="_xlnm.Print_Area" localSheetId="0">Foaie1!$A$1:$E$88</definedName>
  </definedNames>
  <calcPr calcId="152511"/>
</workbook>
</file>

<file path=xl/calcChain.xml><?xml version="1.0" encoding="utf-8"?>
<calcChain xmlns="http://schemas.openxmlformats.org/spreadsheetml/2006/main">
  <c r="D35" i="1" l="1"/>
  <c r="D59" i="1" l="1"/>
  <c r="D53" i="1" s="1"/>
  <c r="D28" i="1" l="1"/>
  <c r="D16" i="1"/>
  <c r="D10" i="1" s="1"/>
</calcChain>
</file>

<file path=xl/sharedStrings.xml><?xml version="1.0" encoding="utf-8"?>
<sst xmlns="http://schemas.openxmlformats.org/spreadsheetml/2006/main" count="131" uniqueCount="111">
  <si>
    <t>1.1.</t>
  </si>
  <si>
    <t>1.2.</t>
  </si>
  <si>
    <t>1.3.</t>
  </si>
  <si>
    <t>1.4.</t>
  </si>
  <si>
    <t>2.</t>
  </si>
  <si>
    <t>2.1.</t>
  </si>
  <si>
    <t>2.4.</t>
  </si>
  <si>
    <t>2.5.</t>
  </si>
  <si>
    <t>3.</t>
  </si>
  <si>
    <t>3.1.</t>
  </si>
  <si>
    <t>3.2.</t>
  </si>
  <si>
    <t>4.1.</t>
  </si>
  <si>
    <t>Notarea cu  0 a unui subcriteriu NU conduce la respingerea proiectului, procesul de evaluare şi selecţie continuându-se, în funcţie de punctajul final obţinut de proiect.</t>
  </si>
  <si>
    <t>Programul Operaţional Capital Uman 2014-2020</t>
  </si>
  <si>
    <t>Criteriu/ Subcriteriu de evaluare și selecție</t>
  </si>
  <si>
    <t xml:space="preserve">Grupul țintă al proiectului – definire grup țintă, identificare nevoi </t>
  </si>
  <si>
    <t>1.6.</t>
  </si>
  <si>
    <t>Proiectul contribuie prin activitățile propuse la promovarea temelor orizontale din POCU 2014-2020, conform specificațiilor din Ghidului Solicitantului (egalitate de şanse, nediscriminare)</t>
  </si>
  <si>
    <t>1.7.</t>
  </si>
  <si>
    <t>Proiectul contribuie prin activitățile propuse la promovarea temelor secundare din POCU 2014-2020, conform specificațiilor din Ghidului Solicitantului (inovare socială)</t>
  </si>
  <si>
    <t>1.8.</t>
  </si>
  <si>
    <t xml:space="preserve">2.2. </t>
  </si>
  <si>
    <t>Proiectul prezintă valoare adăugată</t>
  </si>
  <si>
    <t>3.3.</t>
  </si>
  <si>
    <t>Fundamentarea economico-financiară a costurilor</t>
  </si>
  <si>
    <t xml:space="preserve">Proiectul contribuie la îndeplinirea obiectivelor din documentele strategice relevante pentru proiect </t>
  </si>
  <si>
    <t>Sunt identificate riscuri care pot afecta implementarea proiectului. Se va ține cont de realismul descrierii riscurilor. Nu se va acorda prioritate numărului riscurilor identificate</t>
  </si>
  <si>
    <t>Resursele umane (număr persoane, experiența profesională a acestora, implicarea acestora în proiect) sunt adecvate în raport cu activitățile propuse și rezultatele așteptate</t>
  </si>
  <si>
    <t>Metodologia de implementare a proiectului</t>
  </si>
  <si>
    <t>Resursele materiale sunt adecvate ca natură, structură şi dimensiune în raport cu activitățile propuse și rezultatele așteptate</t>
  </si>
  <si>
    <t>Proiectul prevede măsuri de  valorificare a rezultatelor proiectului după finalizarea acestuia</t>
  </si>
  <si>
    <t>Punctajul aferent unui criteriu reprezintă suma punctajelor obținute la fiecare subcriteriu aferent.</t>
  </si>
  <si>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</si>
  <si>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</si>
  <si>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RELEVANȚĂ – măsura în care proiectul contribuie la realizarea obiectivelor din documentele strategice relevante şi la soluționarea nevoilor specifice ale grupului țintă (maxim 30 puncte; minim 21 puncte)</t>
  </si>
  <si>
    <t>EFICACITATE – măsura în care rezultatele proiectului contribuie la atingerea obiectivelor propuse (maxim 30 puncte; minim 21 puncte)</t>
  </si>
  <si>
    <t>EFICIENȚĂ – măsura în care proiectul asigură utilizarea optimă a resurselor (umane, materiale, financiare), în termeni de calitate, cantitate și timp alocat, în contextul implementării activităților proiectului în vederea atingerii rezultatelor propuse (maxim 30 puncte; minim 21 puncte)</t>
  </si>
  <si>
    <t>SUSTENABILITATE – măsura în care proiectul asigură continuarea efectelor sale şi valorificarea rezultatelor obținute după încetarea sursei de finanțare (maxim 10 puncte; minim 7 puncte)</t>
  </si>
  <si>
    <t>Observații</t>
  </si>
  <si>
    <t>În proiect sunt identificate riscurile care pot afecta atingerea obiectivelor proiectului şi este prevăzut un plan de gestionare a acestora</t>
  </si>
  <si>
    <t xml:space="preserve">Categoriile şi dimensiunea grupului țintă sunt corelate cu natura şi complexitatea activităților implementate şi de resursele puse la dispoziție prin proiect (acesta trebuie compus doar din persoanele care beneficiază în mod direct de activitățile proiectului) </t>
  </si>
  <si>
    <t>Punctaj MAXIM</t>
  </si>
  <si>
    <t>Activitățile/subactivitățile sunt descrise detaliat şi contribuie în mod direct la atingerea rezultatelor propuse prin proiect, având în vedere resursele financiare, umane şi materiale ale proiectului</t>
  </si>
  <si>
    <t>2.3.</t>
  </si>
  <si>
    <t>C) Sustenabilitate instituțională și financiară</t>
  </si>
  <si>
    <t>Proiectul descrie concret modalităţile de funcţionare a structurilor și/sau parteneriatelor create  prin proiect și/sau sursele ulterioare de finanţare (fonduri proprii, fonduri externe etc.) pentru continuarea proiectului sau a rezultatelor sale după finalizarea finanţării nerambursabile</t>
  </si>
  <si>
    <t>Există corelare între activități, rezultate, indicatori şi grupul țintă (natură şi dimensiune)</t>
  </si>
  <si>
    <t>Nevoile grupului țintă sunt clar identificate, fundamentate prin analiza proprie a solicitantului, sunt specifice proiectului şi corelate cu obiectivele acestuia (se va face referire la sursele de informații pentru analiza de nevoi realizată de solicitant)</t>
  </si>
  <si>
    <t>Proiectul include descrierea clară a solicitantului și, după caz, a partenerilor, a rolului acestora, a utilității şi relevanţei experienței fiecărui membru al parteneriatului în raport cu nevoile identificate ale grupului ţintă şi cu obiectivele proiectului</t>
  </si>
  <si>
    <t>Implicarea partenerului în proiect aduce plus-valoare, maximizând rezultatele proiectului şi calitatea acestora</t>
  </si>
  <si>
    <t xml:space="preserve">Indicatorii de realizare imediată sunt rezultatul direct al activităților proiectului, ţintele sunt realiste (cuantificate corect) şi conduc la îndeplinirea obiectivelor proiectului </t>
  </si>
  <si>
    <t>Costurile incluse în buget sunt oportune în raport cu activitățile propuse și rezultatele așteptate</t>
  </si>
  <si>
    <t>Nivelurile costurilor estimate sunt adecvate opţiunilor tehnice propuse și specificului activităţilor, rezultatelor şi resurselor existente</t>
  </si>
  <si>
    <t>3.4.</t>
  </si>
  <si>
    <t>Planificarea activităților proiectului este raţională în raport cu natura activităților propuse și cu rezultatele așteptate.</t>
  </si>
  <si>
    <t>Termenele de realizare ţin cont de durata de obţinere a rezultatelor şi de resursele puse la dispoziţie prin proiect</t>
  </si>
  <si>
    <t>3.5.</t>
  </si>
  <si>
    <t>Experiența profesională a managerului de proiect este relevantă pentru domeniul și complexitatea proiectului</t>
  </si>
  <si>
    <t>Axa prioritară 6: Educație și competențe</t>
  </si>
  <si>
    <t>Resursele materiale puse la dispoziție de solicitant și, după caz, partener/i sunt relevante și suficiente pentru buna implementare a proiectului (spații, echipamente IT, mijloace de transport etc.)</t>
  </si>
  <si>
    <t>Implicarea în proiect a tuturor membrilor echipei este adecvată obiectivelor propuse şi planificării activităţilor (activitatea membrilor echipei de proiect este eficientă) – inclusiv din perspectiva normelor de lucru și a duratei</t>
  </si>
  <si>
    <t>Structura și componența echipei de implementare a proiectului sunt adecvate naturii activităților (număr de experți, profiluri, calificare)</t>
  </si>
  <si>
    <t>Pozițiile membrilor echipei de management a proiectului sunt justificate față de activitățile propuse, având atribuții individuale, complementare, care nu se suprapun, chiar dacă proiectul se implementează în parteneriat sau se apelează la externalizare</t>
  </si>
  <si>
    <t>Există un raport rezonabil între rezultatele urmărite și costul alocat acestora</t>
  </si>
  <si>
    <t xml:space="preserve">Sunt prezentate măsurile de prevenire a apariției riscurilor şi de atenuare a efectelor acestora în cazul apariției
</t>
  </si>
  <si>
    <t>Proiectul detaliază ținte intermediare anuale, în acord cu țintele finale și cu graficul de implementare</t>
  </si>
  <si>
    <t>Planul de monitorizare și evaluare internă a activităţilor proiectului are capacitatea de a contribui la atingerea rezultatelor vizate și de a asigura corectitudinea și calitatea intervențiilor raportate</t>
  </si>
  <si>
    <t>Activităţile și planificarea acestora în timp sunt potrivite cu dimensiunea si nevoile grupului</t>
  </si>
  <si>
    <t>Activitățile pe care le va implementa solicitantul și, dacă e cazul, fiecare dintre parteneri în cadrul proiectului au legătură directă cu relevanța și utilitatea fiecărei entități în raport cu nevoile identificate</t>
  </si>
  <si>
    <t>Proiectul propune și descrie măsuri de inovare socială</t>
  </si>
  <si>
    <t>Anexa 5: Criterii de evaluare și selecție</t>
  </si>
  <si>
    <t xml:space="preserve">Nevoile grupului ţintă vizat prin proiect sunt identificate de către solicitant în mod clar, concret și specific pe baza unei analize de nevoi bazate pe date concrete care provin din evidențe,  studii, date statistice relevante
</t>
  </si>
  <si>
    <t>Necesitatea resurselor materiale ce urmează a fi plătite din bugetul proiectului este justificată și contribuie la buna implementare a acestuia (spații, echipamente IT, mijloace de transport etc.)</t>
  </si>
  <si>
    <t>Planificarea activităţilor se face în funcţie de natura acestora, succesiunea lor este logică</t>
  </si>
  <si>
    <t xml:space="preserve">Punctajele sunt cumulative </t>
  </si>
  <si>
    <t xml:space="preserve">Experienta operationala a solicitantului si a partenerilor </t>
  </si>
  <si>
    <t xml:space="preserve">punctajele sunt cumulative </t>
  </si>
  <si>
    <t xml:space="preserve"> Solicitantul are experiență de până la 12 luni în domeniul de activitate vizat de aceasta </t>
  </si>
  <si>
    <t xml:space="preserve">Solicitantul are experiență între 12 luni - 24 luni în domeniul de activitate vizat de aceasta </t>
  </si>
  <si>
    <t xml:space="preserve">Solicitantul are experiență peste 24 luni în domeniul de activitate vizat de aceasta </t>
  </si>
  <si>
    <t xml:space="preserve">punctajele sunt disjunctive </t>
  </si>
  <si>
    <t>Fiecare partener implicat in implementarea proiectului are experienta de minimum 6 luni in cel putin unul dintre din domeniile de activitate, aferente activitatilor relevante pe care acesta le implementeaza in cadrul proiectului</t>
  </si>
  <si>
    <t>Fiecare partener implicat in implementarea proiectului are experienta de peste 6 luni in cel putin unul dintre din domeniile de activitate, aferente activitatilor relevante pe care acesta le implementeaza in cadrul proiectului</t>
  </si>
  <si>
    <t>A</t>
  </si>
  <si>
    <t>B</t>
  </si>
  <si>
    <t>Proiectul descrie concret  modul în care este asigurată o  transferare a activităţilor/rezultatelor proiectului la nivel național</t>
  </si>
  <si>
    <t>Proiectul demonstreaza incadrarea in prioritatile strategice ( conform GSCS,Anexa 1) ale POCU, PI, OS; obiectivele proiectului sunt formulate SMART, corelate cu priorități strategice și nevoile grupului țintă</t>
  </si>
  <si>
    <t xml:space="preserve">Complexitatea şi natura resurselor puse la dispoziție prin proiect țin cont de dimensiunea si natura grupului țintă şi nevoile acestuia
Resursele din cadrul proiectului sunt în relaţie cu analiza de nevoi ale grupului țintă
</t>
  </si>
  <si>
    <t xml:space="preserve">A) Sustenabilitatea masurilor de sprijin oferite grupului tinta </t>
  </si>
  <si>
    <r>
      <t xml:space="preserve">Proiectul contribuie prin activitățile propuse la promovarea temelor orizontale din POCU 2014-2020, conform specificațiilor din Ghidului Solicitantului </t>
    </r>
    <r>
      <rPr>
        <b/>
        <i/>
        <sz val="10"/>
        <color rgb="FF002060"/>
        <rFont val="Calibri"/>
        <family val="2"/>
        <scheme val="minor"/>
      </rPr>
      <t>(egalitate de şanse/ nediscriminare/ egalitatea între femei și bărbați; utilizarea TIC și contribuția la dezvoltarea de competențe digitale</t>
    </r>
    <r>
      <rPr>
        <b/>
        <sz val="10"/>
        <color rgb="FF002060"/>
        <rFont val="Calibri"/>
        <family val="2"/>
        <scheme val="minor"/>
      </rPr>
      <t xml:space="preserve">) </t>
    </r>
  </si>
  <si>
    <r>
      <rPr>
        <b/>
        <sz val="10"/>
        <color rgb="FF002060"/>
        <rFont val="Calibri"/>
        <family val="2"/>
        <scheme val="minor"/>
      </rPr>
      <t>Proiectul detaliază modul în care sunt implicate în activitățile proiectului categorii specifice de persoane care fac parte din grupul țintă</t>
    </r>
    <r>
      <rPr>
        <sz val="10"/>
        <color rgb="FF002060"/>
        <rFont val="Calibri"/>
        <family val="2"/>
        <scheme val="minor"/>
      </rPr>
      <t xml:space="preserve"> 
</t>
    </r>
  </si>
  <si>
    <t>1.10.</t>
  </si>
  <si>
    <t xml:space="preserve">Proiectul propune parteneriate cu parteneri sociali din învăţământul superior sau din medii publice și private 
</t>
  </si>
  <si>
    <t>În grupul țintă sunt incluse persoane cu dizabilitati/persoane cu diverse alte vulnerabilități</t>
  </si>
  <si>
    <t xml:space="preserve">Prioritatea de investiții – 10.iv. Îmbunătățirea utilității sistemelor de educație și formare pentru piața muncii, facilitarea trecerii de la educație la muncă și consolidarea sistemelor de educație și formare profesională și a calității lor, inclusiv prin mecanisme pentru anticiparea competențelor, adaptarea programelor de învățământ și crearea și dezvoltarea de sisteme de învățare bazate pe muncă, inclusiv sisteme de învățare duale și de ucenicie
Obiective Specific:
O.S.6.13. - Creșterea numărului absolvenților de învățământ terțiar universitar și non universitar care își găsesc un loc de muncă urmare a accesului la activități de învățare la un potențial loc de muncă / cercetare/ inovare, cu accent pe sectoarele economice cu potențial competitiv identificate conform SNC şi domeniile de specializare inteligentă conform SNCDI
</t>
  </si>
  <si>
    <t>Sunt prezentate măsuri specifice prin care se asigură respectarea prevederilor legale în domeniul utilizării TIC și contribuției la dezvoltarea de competențe digitale</t>
  </si>
  <si>
    <t>Proiectul prezinta beneficiile participarii la programe universitare  cu o componenta practica si anteprenoriala</t>
  </si>
  <si>
    <t>Dimensionarea grupului țintă grup tinta format din doctoranzi/cercetatori post doctorat) (in functie de procentul de grup tinta se acorda intre 1 si 2 puncte)</t>
  </si>
  <si>
    <t xml:space="preserve"> Activitățile proiectului prevăd implicarea unui  grup tinta format in proportie de peste  10 % doctoranzi/postdoctoranzi fata de valoarea minima prevazuta de ghidul solicitantului</t>
  </si>
  <si>
    <t>Exista referințe clare la încadrarea proiectului în priorități sectoriale în domeniul corelarii invatamantului superior cu dinamica pietei muncii și se asigură implementarea coerentă a măsurilor incluse în STRATEGIA NAȚIONALĂ PENTRU ÎNVĂȚĂMÂNT TERȚIAR 2015 – 2020, Strategia Națională de Cercetare, Dezvoltare și Inovare 2014 – 2020</t>
  </si>
  <si>
    <t xml:space="preserve">Categoriile de grup țintă  sunt clar delimitate şi identificate din perspectiva nevoilor </t>
  </si>
  <si>
    <t xml:space="preserve"> Activitățile proiectului prevăd implicarea unui  grup tinta format in proportie de peste  15 % doctoranzi/postdoctoranzi fata de valoarea minima prevazuta de ghidul solicitantului</t>
  </si>
  <si>
    <t xml:space="preserve">Valorile cuprinse în bugetul proiectului sunt susținute concret de o justificare corectă privind numărul de unități (cantitatea, după caz) </t>
  </si>
  <si>
    <t>B) Transferabilitatea activitatilor/rezultatelor</t>
  </si>
  <si>
    <t>Proiectul descrie măsuri clare de asigurare a continuității utilizării rezultatelor obtinute in special cele care vizeaza componenta transversala si practica a programelor de studii doctorale sau postdoctorale</t>
  </si>
  <si>
    <t>Proiectul prezintă detalii specifice privind posibilitatea ca doctoranzi si postdoctoranzii sa urmeze  studii/cursuri de formare, în sprijinul utilizării rezultatelor studiilor doctorale/postdoctorale</t>
  </si>
  <si>
    <t>Proiectul prezintă masuri menite sa conduca la insertia pe piata muncii a membrilor grupului tinta care la intrarea in activitatile proiectului nu erau angajati</t>
  </si>
  <si>
    <t>Sunt prezentate măsuri specifice prin care se asigură respectarea prevederilor legale în domeniul egalității de şanse/ nediscriminare/ egalitatea între femei și bărbați/Cercetare, dezvoltare, inovare</t>
  </si>
  <si>
    <r>
      <t>Proiectul prezintă detalii privind  implicarea și menținerea în activitățile proiectului a doctoranzilor/cercetatorilor postdoctorat care beneficiază de</t>
    </r>
    <r>
      <rPr>
        <b/>
        <sz val="10"/>
        <color rgb="FF002060"/>
        <rFont val="Calibri"/>
        <family val="2"/>
        <scheme val="minor"/>
      </rPr>
      <t xml:space="preserve"> măsurile de sprijin pentru participarea la programe antreprenoriale/stagiii de practica etc</t>
    </r>
  </si>
  <si>
    <t>Masurile propuse in proiect sunt relevante pentru imbunatatirea  tranziției de la educație la viața activă a participanților din învățământul terțiar universitar (ISCED 8), inclusiv a cercetătorilor post-doctorat</t>
  </si>
  <si>
    <t>Prin proiect se asigură respectarea cerințelor pentru masurile prevazute in (secțiunea 1.3.1. din Ghid, de dezvoltarea competentelor transversale si antreprenoriale ale doctoranzilor sau cercetatorilor postdoctorat</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</si>
</sst>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38"/>
      <scheme val="minor"/>
    </font>
    <font>
      <sz val="11"/>
      <color theme="1"/>
      <name val="Calibri"/>
      <family val="2"/>
      <scheme val="minor"/>
    </font>
    <font>
      <sz val="11"/>
      <color theme="1"/>
      <name val="Calibri"/>
      <family val="2"/>
      <scheme val="minor"/>
    </font>
    <font>
      <b/>
      <sz val="11"/>
      <color rgb="FF002060"/>
      <name val="Calibri"/>
      <family val="2"/>
      <scheme val="minor"/>
    </font>
    <font>
      <b/>
      <sz val="10"/>
      <color rgb="FF002060"/>
      <name val="Trebuchet MS"/>
      <family val="2"/>
    </font>
    <font>
      <sz val="10"/>
      <color theme="3" tint="-0.249977111117893"/>
      <name val="Trebuchet MS"/>
      <family val="2"/>
    </font>
    <font>
      <b/>
      <sz val="10"/>
      <color theme="3" tint="-0.249977111117893"/>
      <name val="Trebuchet MS"/>
      <family val="2"/>
    </font>
    <font>
      <sz val="10"/>
      <color rgb="FF002060"/>
      <name val="Calibri"/>
      <family val="2"/>
      <scheme val="minor"/>
    </font>
    <font>
      <b/>
      <sz val="10"/>
      <color rgb="FF002060"/>
      <name val="Calibri"/>
      <family val="2"/>
      <scheme val="minor"/>
    </font>
    <font>
      <sz val="10"/>
      <color theme="3" tint="-0.249977111117893"/>
      <name val="Calibri"/>
      <family val="2"/>
      <scheme val="minor"/>
    </font>
    <font>
      <b/>
      <i/>
      <sz val="10"/>
      <color rgb="FF002060"/>
      <name val="Calibri"/>
      <family val="2"/>
      <scheme val="minor"/>
    </font>
    <font>
      <sz val="11"/>
      <color rgb="FF002060"/>
      <name val="Calibri"/>
      <family val="2"/>
      <scheme val="minor"/>
    </font>
  </fonts>
  <fills count="6">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s>
  <cellStyleXfs count="3">
    <xf numFmtId="0" fontId="0" fillId="0" borderId="0"/>
    <xf numFmtId="0" fontId="2" fillId="0" borderId="0"/>
    <xf numFmtId="0" fontId="1" fillId="0" borderId="0"/>
  </cellStyleXfs>
  <cellXfs count="96">
    <xf numFmtId="0" fontId="0" fillId="0" borderId="0" xfId="0"/>
    <xf numFmtId="0" fontId="5" fillId="0" borderId="0" xfId="1" applyFont="1" applyAlignment="1"/>
    <xf numFmtId="0" fontId="5" fillId="3" borderId="0" xfId="1" applyFont="1" applyFill="1" applyAlignment="1"/>
    <xf numFmtId="0" fontId="5" fillId="0" borderId="0" xfId="1" applyNumberFormat="1" applyFont="1" applyBorder="1" applyAlignment="1">
      <alignment horizontal="left" vertical="top" wrapText="1"/>
    </xf>
    <xf numFmtId="0" fontId="5" fillId="0" borderId="0" xfId="1" applyFont="1" applyBorder="1" applyAlignment="1">
      <alignment horizontal="left" vertical="top" wrapText="1"/>
    </xf>
    <xf numFmtId="0" fontId="6" fillId="0" borderId="0" xfId="1" applyFont="1" applyBorder="1" applyAlignment="1">
      <alignment horizontal="center" vertical="top"/>
    </xf>
    <xf numFmtId="0" fontId="5" fillId="0" borderId="0" xfId="1" applyNumberFormat="1" applyFont="1" applyAlignment="1">
      <alignment horizontal="left" vertical="top" wrapText="1"/>
    </xf>
    <xf numFmtId="0" fontId="5" fillId="0" borderId="0" xfId="1" applyFont="1" applyAlignment="1">
      <alignment horizontal="left" vertical="top" wrapText="1"/>
    </xf>
    <xf numFmtId="0" fontId="6" fillId="0" borderId="0" xfId="1" applyFont="1" applyAlignment="1">
      <alignment horizontal="center" vertical="top"/>
    </xf>
    <xf numFmtId="0" fontId="5" fillId="0" borderId="0" xfId="1" applyFont="1" applyFill="1" applyAlignment="1"/>
    <xf numFmtId="0" fontId="4" fillId="4" borderId="1" xfId="1" applyFont="1" applyFill="1" applyBorder="1" applyAlignment="1">
      <alignment horizontal="center" vertical="center" wrapText="1"/>
    </xf>
    <xf numFmtId="0" fontId="9" fillId="0" borderId="0" xfId="1" applyFont="1" applyAlignment="1"/>
    <xf numFmtId="0" fontId="3" fillId="4" borderId="8" xfId="1" applyFont="1" applyFill="1" applyBorder="1" applyAlignment="1">
      <alignment wrapText="1"/>
    </xf>
    <xf numFmtId="0" fontId="8" fillId="0" borderId="0" xfId="1" applyFont="1" applyAlignment="1">
      <alignment horizontal="center"/>
    </xf>
    <xf numFmtId="0" fontId="8" fillId="0" borderId="0" xfId="1" applyNumberFormat="1" applyFont="1" applyAlignment="1">
      <alignment wrapText="1"/>
    </xf>
    <xf numFmtId="0" fontId="8" fillId="0" borderId="1" xfId="1" applyFont="1" applyBorder="1" applyAlignment="1">
      <alignment horizontal="center"/>
    </xf>
    <xf numFmtId="0" fontId="8" fillId="2" borderId="1" xfId="1" applyFont="1" applyFill="1" applyBorder="1" applyAlignment="1">
      <alignment horizontal="center"/>
    </xf>
    <xf numFmtId="0" fontId="8" fillId="4" borderId="1" xfId="1" applyNumberFormat="1" applyFont="1" applyFill="1" applyBorder="1" applyAlignment="1">
      <alignment horizontal="left" wrapText="1"/>
    </xf>
    <xf numFmtId="0" fontId="8" fillId="4" borderId="1" xfId="1" applyFont="1" applyFill="1" applyBorder="1" applyAlignment="1">
      <alignment horizontal="center"/>
    </xf>
    <xf numFmtId="0" fontId="8" fillId="4" borderId="1" xfId="1" applyFont="1" applyFill="1" applyBorder="1" applyAlignment="1">
      <alignment horizontal="center" wrapText="1"/>
    </xf>
    <xf numFmtId="0" fontId="8" fillId="3" borderId="1" xfId="1" applyFont="1" applyFill="1" applyBorder="1" applyAlignment="1">
      <alignment horizontal="center"/>
    </xf>
    <xf numFmtId="0" fontId="8" fillId="5" borderId="1" xfId="1" applyNumberFormat="1" applyFont="1" applyFill="1" applyBorder="1" applyAlignment="1">
      <alignment horizontal="center" wrapText="1"/>
    </xf>
    <xf numFmtId="0" fontId="8" fillId="5" borderId="1" xfId="1" applyFont="1" applyFill="1" applyBorder="1" applyAlignment="1">
      <alignment horizontal="center"/>
    </xf>
    <xf numFmtId="0" fontId="8" fillId="5" borderId="1" xfId="1" applyNumberFormat="1" applyFont="1" applyFill="1" applyBorder="1" applyAlignment="1">
      <alignment horizontal="left" wrapText="1"/>
    </xf>
    <xf numFmtId="0" fontId="8" fillId="4" borderId="1" xfId="1" applyNumberFormat="1" applyFont="1" applyFill="1" applyBorder="1" applyAlignment="1">
      <alignment horizontal="center" wrapText="1"/>
    </xf>
    <xf numFmtId="0" fontId="8" fillId="5" borderId="1" xfId="2" applyFont="1" applyFill="1" applyBorder="1" applyAlignment="1">
      <alignment horizontal="center"/>
    </xf>
    <xf numFmtId="0" fontId="8" fillId="3" borderId="1" xfId="2" applyFont="1" applyFill="1" applyBorder="1" applyAlignment="1">
      <alignment horizontal="center"/>
    </xf>
    <xf numFmtId="0" fontId="7" fillId="3" borderId="1" xfId="1" applyFont="1" applyFill="1" applyBorder="1" applyAlignment="1">
      <alignment horizontal="center"/>
    </xf>
    <xf numFmtId="0" fontId="8" fillId="0" borderId="1" xfId="1" applyFont="1" applyFill="1" applyBorder="1" applyAlignment="1">
      <alignment horizontal="center"/>
    </xf>
    <xf numFmtId="0" fontId="8" fillId="0" borderId="0" xfId="1" applyFont="1" applyFill="1" applyBorder="1" applyAlignment="1">
      <alignment horizontal="center" wrapText="1"/>
    </xf>
    <xf numFmtId="16" fontId="8" fillId="4" borderId="1" xfId="0" applyNumberFormat="1" applyFont="1" applyFill="1" applyBorder="1" applyAlignment="1">
      <alignment horizontal="left"/>
    </xf>
    <xf numFmtId="0" fontId="8" fillId="2" borderId="1" xfId="1" applyNumberFormat="1" applyFont="1" applyFill="1" applyBorder="1" applyAlignment="1">
      <alignment wrapText="1"/>
    </xf>
    <xf numFmtId="0" fontId="8" fillId="5" borderId="1" xfId="1" applyNumberFormat="1" applyFont="1" applyFill="1" applyBorder="1" applyAlignment="1">
      <alignment wrapText="1"/>
    </xf>
    <xf numFmtId="0" fontId="8" fillId="4" borderId="1" xfId="1" applyNumberFormat="1" applyFont="1" applyFill="1" applyBorder="1" applyAlignment="1">
      <alignment wrapText="1"/>
    </xf>
    <xf numFmtId="0" fontId="7" fillId="3" borderId="1" xfId="1" applyNumberFormat="1" applyFont="1" applyFill="1" applyBorder="1" applyAlignment="1">
      <alignment wrapText="1"/>
    </xf>
    <xf numFmtId="0" fontId="3" fillId="4" borderId="1" xfId="1" applyFont="1" applyFill="1" applyBorder="1" applyAlignment="1">
      <alignment horizontal="center"/>
    </xf>
    <xf numFmtId="0" fontId="3" fillId="3" borderId="1" xfId="1" applyFont="1" applyFill="1" applyBorder="1" applyAlignment="1">
      <alignment horizontal="center"/>
    </xf>
    <xf numFmtId="0" fontId="7" fillId="4" borderId="1" xfId="1" applyNumberFormat="1" applyFont="1" applyFill="1" applyBorder="1" applyAlignment="1">
      <alignment horizontal="left" wrapText="1"/>
    </xf>
    <xf numFmtId="0" fontId="7" fillId="4" borderId="1" xfId="1" applyNumberFormat="1" applyFont="1" applyFill="1" applyBorder="1" applyAlignment="1">
      <alignment horizontal="center" wrapText="1"/>
    </xf>
    <xf numFmtId="0" fontId="8" fillId="0" borderId="1" xfId="1" applyNumberFormat="1" applyFont="1" applyFill="1" applyBorder="1" applyAlignment="1">
      <alignment horizontal="center" wrapText="1"/>
    </xf>
    <xf numFmtId="0" fontId="8" fillId="0" borderId="0" xfId="1" applyFont="1" applyBorder="1" applyAlignment="1">
      <alignment horizontal="center"/>
    </xf>
    <xf numFmtId="0" fontId="7" fillId="3" borderId="2" xfId="1" applyNumberFormat="1" applyFont="1" applyFill="1" applyBorder="1" applyAlignment="1">
      <alignment horizontal="center" wrapText="1"/>
    </xf>
    <xf numFmtId="0" fontId="8" fillId="3" borderId="1" xfId="1" applyNumberFormat="1" applyFont="1" applyFill="1" applyBorder="1" applyAlignment="1">
      <alignment horizontal="center" wrapText="1"/>
    </xf>
    <xf numFmtId="0" fontId="7" fillId="3" borderId="1" xfId="1" applyNumberFormat="1" applyFont="1" applyFill="1" applyBorder="1" applyAlignment="1">
      <alignment horizontal="center" wrapText="1"/>
    </xf>
    <xf numFmtId="0" fontId="8" fillId="2" borderId="1" xfId="1" applyNumberFormat="1" applyFont="1" applyFill="1" applyBorder="1" applyAlignment="1">
      <alignment horizontal="left" wrapText="1"/>
    </xf>
    <xf numFmtId="0" fontId="7" fillId="3" borderId="3" xfId="1" applyNumberFormat="1" applyFont="1" applyFill="1" applyBorder="1" applyAlignment="1">
      <alignment horizontal="center" wrapText="1"/>
    </xf>
    <xf numFmtId="0" fontId="8" fillId="3" borderId="5" xfId="1" applyFont="1" applyFill="1" applyBorder="1" applyAlignment="1">
      <alignment horizontal="left" wrapText="1"/>
    </xf>
    <xf numFmtId="0" fontId="8" fillId="3" borderId="0" xfId="1" applyFont="1" applyFill="1" applyBorder="1" applyAlignment="1">
      <alignment horizontal="left" wrapText="1"/>
    </xf>
    <xf numFmtId="0" fontId="3" fillId="4" borderId="1" xfId="0" applyFont="1" applyFill="1" applyBorder="1" applyAlignment="1">
      <alignment horizontal="left" wrapText="1"/>
    </xf>
    <xf numFmtId="0" fontId="7" fillId="3" borderId="2" xfId="1" applyNumberFormat="1" applyFont="1" applyFill="1" applyBorder="1" applyAlignment="1">
      <alignment horizontal="center" wrapText="1"/>
    </xf>
    <xf numFmtId="0" fontId="7" fillId="3" borderId="3" xfId="1" applyNumberFormat="1" applyFont="1" applyFill="1" applyBorder="1" applyAlignment="1">
      <alignment horizontal="center" wrapText="1"/>
    </xf>
    <xf numFmtId="0" fontId="7" fillId="3" borderId="1" xfId="1" applyNumberFormat="1" applyFont="1" applyFill="1" applyBorder="1" applyAlignment="1">
      <alignment horizontal="center" wrapText="1"/>
    </xf>
    <xf numFmtId="0" fontId="7" fillId="3" borderId="1" xfId="1" applyFont="1" applyFill="1" applyBorder="1" applyAlignment="1">
      <alignment horizontal="left" wrapText="1"/>
    </xf>
    <xf numFmtId="0" fontId="8" fillId="0" borderId="0" xfId="1" applyNumberFormat="1" applyFont="1" applyAlignment="1">
      <alignment horizontal="left" wrapText="1"/>
    </xf>
    <xf numFmtId="0" fontId="8" fillId="0" borderId="0" xfId="1" applyFont="1" applyBorder="1" applyAlignment="1">
      <alignment horizontal="left" wrapText="1"/>
    </xf>
    <xf numFmtId="0" fontId="7" fillId="0" borderId="1" xfId="0" applyFont="1" applyBorder="1" applyAlignment="1">
      <alignment horizontal="left" wrapText="1"/>
    </xf>
    <xf numFmtId="0" fontId="7" fillId="0" borderId="1" xfId="1" applyFont="1" applyFill="1" applyBorder="1" applyAlignment="1">
      <alignment horizontal="left" wrapText="1"/>
    </xf>
    <xf numFmtId="0" fontId="8" fillId="4" borderId="1" xfId="1" applyFont="1" applyFill="1" applyBorder="1" applyAlignment="1">
      <alignment horizontal="left" wrapText="1"/>
    </xf>
    <xf numFmtId="0" fontId="8" fillId="2" borderId="1" xfId="1" applyFont="1" applyFill="1" applyBorder="1" applyAlignment="1">
      <alignment horizontal="left" wrapText="1"/>
    </xf>
    <xf numFmtId="0" fontId="8" fillId="0" borderId="6" xfId="1" applyFont="1" applyFill="1" applyBorder="1" applyAlignment="1">
      <alignment horizontal="left" wrapText="1"/>
    </xf>
    <xf numFmtId="0" fontId="8" fillId="0" borderId="7" xfId="1" applyFont="1" applyFill="1" applyBorder="1" applyAlignment="1">
      <alignment horizontal="left" wrapText="1"/>
    </xf>
    <xf numFmtId="0" fontId="8" fillId="0" borderId="2" xfId="1" applyNumberFormat="1" applyFont="1" applyFill="1" applyBorder="1" applyAlignment="1">
      <alignment horizontal="center" wrapText="1"/>
    </xf>
    <xf numFmtId="0" fontId="8" fillId="0" borderId="3" xfId="1" applyNumberFormat="1" applyFont="1" applyFill="1" applyBorder="1" applyAlignment="1">
      <alignment horizontal="center" wrapText="1"/>
    </xf>
    <xf numFmtId="0" fontId="8" fillId="5" borderId="1" xfId="1" applyFont="1" applyFill="1" applyBorder="1" applyAlignment="1">
      <alignment horizontal="left" wrapText="1"/>
    </xf>
    <xf numFmtId="0" fontId="7" fillId="3" borderId="1" xfId="1" applyFont="1" applyFill="1" applyBorder="1" applyAlignment="1">
      <alignment horizontal="left" vertical="top" wrapText="1"/>
    </xf>
    <xf numFmtId="0" fontId="8" fillId="4" borderId="1" xfId="1" applyFont="1" applyFill="1" applyBorder="1" applyAlignment="1">
      <alignment wrapText="1"/>
    </xf>
    <xf numFmtId="0" fontId="7" fillId="3" borderId="1" xfId="2" applyFont="1" applyFill="1" applyBorder="1" applyAlignment="1">
      <alignment horizontal="left" wrapText="1"/>
    </xf>
    <xf numFmtId="0" fontId="8" fillId="4" borderId="1" xfId="0" applyFont="1" applyFill="1" applyBorder="1" applyAlignment="1">
      <alignment horizontal="left" wrapText="1"/>
    </xf>
    <xf numFmtId="0" fontId="8" fillId="5" borderId="1" xfId="2" applyFont="1" applyFill="1" applyBorder="1" applyAlignment="1">
      <alignment horizontal="left" wrapText="1"/>
    </xf>
    <xf numFmtId="0" fontId="8" fillId="0" borderId="2" xfId="1" applyNumberFormat="1" applyFont="1" applyFill="1" applyBorder="1" applyAlignment="1">
      <alignment horizontal="center"/>
    </xf>
    <xf numFmtId="0" fontId="8" fillId="0" borderId="4" xfId="1" applyNumberFormat="1" applyFont="1" applyFill="1" applyBorder="1" applyAlignment="1">
      <alignment horizontal="center"/>
    </xf>
    <xf numFmtId="0" fontId="8" fillId="0" borderId="3" xfId="1" applyNumberFormat="1" applyFont="1" applyFill="1" applyBorder="1" applyAlignment="1">
      <alignment horizontal="center"/>
    </xf>
    <xf numFmtId="0" fontId="8" fillId="3" borderId="2" xfId="1" applyNumberFormat="1" applyFont="1" applyFill="1" applyBorder="1" applyAlignment="1">
      <alignment horizontal="center" wrapText="1"/>
    </xf>
    <xf numFmtId="0" fontId="8" fillId="3" borderId="3" xfId="1" applyNumberFormat="1" applyFont="1" applyFill="1" applyBorder="1" applyAlignment="1">
      <alignment horizontal="center" wrapText="1"/>
    </xf>
    <xf numFmtId="0" fontId="8" fillId="0" borderId="1" xfId="1" applyFont="1" applyBorder="1" applyAlignment="1">
      <alignment horizontal="center" wrapText="1"/>
    </xf>
    <xf numFmtId="0" fontId="7" fillId="3" borderId="4" xfId="1" applyNumberFormat="1" applyFont="1" applyFill="1" applyBorder="1" applyAlignment="1">
      <alignment horizontal="center" wrapText="1"/>
    </xf>
    <xf numFmtId="0" fontId="8" fillId="2" borderId="1" xfId="1" applyFont="1" applyFill="1" applyBorder="1" applyAlignment="1">
      <alignment wrapText="1"/>
    </xf>
    <xf numFmtId="0" fontId="7" fillId="4" borderId="1" xfId="1" applyFont="1" applyFill="1" applyBorder="1" applyAlignment="1">
      <alignment horizontal="left" wrapText="1"/>
    </xf>
    <xf numFmtId="0" fontId="8" fillId="5" borderId="1" xfId="0" applyFont="1" applyFill="1" applyBorder="1" applyAlignment="1">
      <alignment horizontal="left" wrapText="1"/>
    </xf>
    <xf numFmtId="0" fontId="7" fillId="0" borderId="1" xfId="0" applyFont="1" applyBorder="1" applyAlignment="1">
      <alignment horizontal="left"/>
    </xf>
    <xf numFmtId="0" fontId="7" fillId="3" borderId="1" xfId="0" applyFont="1" applyFill="1" applyBorder="1" applyAlignment="1">
      <alignment horizontal="left" wrapText="1"/>
    </xf>
    <xf numFmtId="16" fontId="8" fillId="0" borderId="2" xfId="0" applyNumberFormat="1" applyFont="1" applyFill="1" applyBorder="1" applyAlignment="1">
      <alignment horizontal="center" wrapText="1"/>
    </xf>
    <xf numFmtId="16" fontId="8" fillId="0" borderId="4" xfId="0" applyNumberFormat="1" applyFont="1" applyFill="1" applyBorder="1" applyAlignment="1">
      <alignment horizontal="center" wrapText="1"/>
    </xf>
    <xf numFmtId="16" fontId="8" fillId="0" borderId="3" xfId="0" applyNumberFormat="1" applyFont="1" applyFill="1" applyBorder="1" applyAlignment="1">
      <alignment horizontal="center" wrapText="1"/>
    </xf>
    <xf numFmtId="0" fontId="7" fillId="0" borderId="0" xfId="1" applyNumberFormat="1" applyFont="1" applyAlignment="1">
      <alignment horizontal="center" wrapText="1"/>
    </xf>
    <xf numFmtId="0" fontId="8" fillId="0" borderId="0" xfId="1" applyNumberFormat="1" applyFont="1" applyAlignment="1">
      <alignment horizontal="center" wrapText="1"/>
    </xf>
    <xf numFmtId="0" fontId="8" fillId="3" borderId="1" xfId="1" applyNumberFormat="1" applyFont="1" applyFill="1" applyBorder="1" applyAlignment="1">
      <alignment horizontal="center" wrapText="1"/>
    </xf>
    <xf numFmtId="0" fontId="8" fillId="2" borderId="1" xfId="1" applyNumberFormat="1" applyFont="1" applyFill="1" applyBorder="1" applyAlignment="1">
      <alignment horizontal="left" wrapText="1"/>
    </xf>
    <xf numFmtId="0" fontId="7" fillId="3" borderId="1" xfId="1" applyFont="1" applyFill="1" applyBorder="1" applyAlignment="1">
      <alignment horizontal="left" vertical="center" wrapText="1"/>
    </xf>
    <xf numFmtId="0" fontId="7" fillId="3" borderId="6" xfId="0" applyFont="1" applyFill="1" applyBorder="1" applyAlignment="1">
      <alignment horizontal="left" wrapText="1"/>
    </xf>
    <xf numFmtId="0" fontId="7" fillId="3" borderId="7" xfId="0" applyFont="1" applyFill="1" applyBorder="1" applyAlignment="1">
      <alignment horizontal="left" wrapText="1"/>
    </xf>
    <xf numFmtId="0" fontId="7" fillId="0" borderId="0" xfId="1" applyFont="1" applyAlignment="1"/>
    <xf numFmtId="0" fontId="7" fillId="3" borderId="0" xfId="1" applyFont="1" applyFill="1" applyAlignment="1"/>
    <xf numFmtId="0" fontId="11" fillId="0" borderId="1" xfId="1" applyFont="1" applyBorder="1" applyAlignment="1">
      <alignment horizontal="center"/>
    </xf>
    <xf numFmtId="0" fontId="11" fillId="0" borderId="9" xfId="1" applyFont="1" applyBorder="1" applyAlignment="1"/>
    <xf numFmtId="0" fontId="8" fillId="0" borderId="1" xfId="1" applyFont="1" applyFill="1" applyBorder="1" applyAlignment="1">
      <alignment horizontal="left" wrapText="1"/>
    </xf>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9"/>
  <sheetViews>
    <sheetView tabSelected="1" view="pageBreakPreview" topLeftCell="A64" zoomScale="85" zoomScaleNormal="40" zoomScaleSheetLayoutView="85" workbookViewId="0">
      <selection activeCell="D38" sqref="D38"/>
    </sheetView>
  </sheetViews>
  <sheetFormatPr defaultColWidth="8.85546875" defaultRowHeight="15" x14ac:dyDescent="0.3"/>
  <cols>
    <col min="1" max="1" width="5.7109375" style="6" customWidth="1"/>
    <col min="2" max="2" width="3.42578125" style="6" customWidth="1"/>
    <col min="3" max="3" width="110.85546875" style="7" customWidth="1"/>
    <col min="4" max="4" width="19.140625" style="8" bestFit="1" customWidth="1"/>
    <col min="5" max="5" width="18" style="1" customWidth="1"/>
    <col min="6" max="16384" width="8.85546875" style="1"/>
  </cols>
  <sheetData>
    <row r="1" spans="1:5" x14ac:dyDescent="0.3">
      <c r="A1" s="84"/>
      <c r="B1" s="84"/>
      <c r="C1" s="84"/>
      <c r="D1" s="13"/>
      <c r="E1" s="11"/>
    </row>
    <row r="2" spans="1:5" ht="15" customHeight="1" x14ac:dyDescent="0.3">
      <c r="A2" s="53" t="s">
        <v>70</v>
      </c>
      <c r="B2" s="53"/>
      <c r="C2" s="53"/>
      <c r="D2" s="53"/>
      <c r="E2" s="53"/>
    </row>
    <row r="3" spans="1:5" x14ac:dyDescent="0.3">
      <c r="A3" s="85"/>
      <c r="B3" s="85"/>
      <c r="C3" s="85"/>
      <c r="D3" s="13"/>
      <c r="E3" s="11"/>
    </row>
    <row r="4" spans="1:5" ht="15.75" customHeight="1" x14ac:dyDescent="0.3">
      <c r="A4" s="53" t="s">
        <v>13</v>
      </c>
      <c r="B4" s="53"/>
      <c r="C4" s="53"/>
      <c r="D4" s="53"/>
      <c r="E4" s="53"/>
    </row>
    <row r="5" spans="1:5" ht="15.75" customHeight="1" x14ac:dyDescent="0.3">
      <c r="A5" s="53" t="s">
        <v>58</v>
      </c>
      <c r="B5" s="53"/>
      <c r="C5" s="53"/>
      <c r="D5" s="53"/>
      <c r="E5" s="53"/>
    </row>
    <row r="6" spans="1:5" ht="46.5" customHeight="1" x14ac:dyDescent="0.3">
      <c r="A6" s="53" t="s">
        <v>94</v>
      </c>
      <c r="B6" s="53"/>
      <c r="C6" s="53"/>
      <c r="D6" s="14"/>
      <c r="E6" s="14"/>
    </row>
    <row r="7" spans="1:5" ht="34.5" customHeight="1" x14ac:dyDescent="0.3">
      <c r="A7" s="53"/>
      <c r="B7" s="53"/>
      <c r="C7" s="53"/>
      <c r="D7" s="14"/>
      <c r="E7" s="14"/>
    </row>
    <row r="8" spans="1:5" ht="18" customHeight="1" x14ac:dyDescent="0.3">
      <c r="A8" s="53"/>
      <c r="B8" s="53"/>
      <c r="C8" s="53"/>
      <c r="D8" s="14"/>
      <c r="E8" s="14"/>
    </row>
    <row r="9" spans="1:5" ht="30.75" customHeight="1" x14ac:dyDescent="0.3">
      <c r="A9" s="74" t="s">
        <v>14</v>
      </c>
      <c r="B9" s="74"/>
      <c r="C9" s="74"/>
      <c r="D9" s="15" t="s">
        <v>41</v>
      </c>
      <c r="E9" s="91"/>
    </row>
    <row r="10" spans="1:5" ht="41.25" customHeight="1" x14ac:dyDescent="0.3">
      <c r="A10" s="87" t="s">
        <v>34</v>
      </c>
      <c r="B10" s="58"/>
      <c r="C10" s="58"/>
      <c r="D10" s="16">
        <f>D11+D14+D16+D19+D22+D25+D28+D30+D32</f>
        <v>30</v>
      </c>
      <c r="E10" s="91"/>
    </row>
    <row r="11" spans="1:5" ht="31.5" customHeight="1" x14ac:dyDescent="0.3">
      <c r="A11" s="17" t="s">
        <v>0</v>
      </c>
      <c r="B11" s="57" t="s">
        <v>25</v>
      </c>
      <c r="C11" s="57"/>
      <c r="D11" s="18">
        <v>2</v>
      </c>
      <c r="E11" s="19" t="s">
        <v>74</v>
      </c>
    </row>
    <row r="12" spans="1:5" s="2" customFormat="1" ht="36" customHeight="1" x14ac:dyDescent="0.3">
      <c r="A12" s="49"/>
      <c r="B12" s="52" t="s">
        <v>86</v>
      </c>
      <c r="C12" s="52"/>
      <c r="D12" s="20">
        <v>1</v>
      </c>
      <c r="E12" s="92"/>
    </row>
    <row r="13" spans="1:5" s="2" customFormat="1" ht="48" customHeight="1" x14ac:dyDescent="0.3">
      <c r="A13" s="75"/>
      <c r="B13" s="52" t="s">
        <v>99</v>
      </c>
      <c r="C13" s="52"/>
      <c r="D13" s="20">
        <v>1</v>
      </c>
      <c r="E13" s="92"/>
    </row>
    <row r="14" spans="1:5" s="2" customFormat="1" ht="38.25" customHeight="1" x14ac:dyDescent="0.3">
      <c r="A14" s="21" t="s">
        <v>1</v>
      </c>
      <c r="B14" s="63" t="s">
        <v>109</v>
      </c>
      <c r="C14" s="63"/>
      <c r="D14" s="22">
        <v>4</v>
      </c>
      <c r="E14" s="19" t="s">
        <v>74</v>
      </c>
    </row>
    <row r="15" spans="1:5" s="2" customFormat="1" ht="37.5" customHeight="1" x14ac:dyDescent="0.3">
      <c r="A15" s="43"/>
      <c r="B15" s="52" t="s">
        <v>110</v>
      </c>
      <c r="C15" s="52"/>
      <c r="D15" s="20">
        <v>4</v>
      </c>
      <c r="E15" s="92"/>
    </row>
    <row r="16" spans="1:5" ht="27" x14ac:dyDescent="0.3">
      <c r="A16" s="23" t="s">
        <v>2</v>
      </c>
      <c r="B16" s="63" t="s">
        <v>15</v>
      </c>
      <c r="C16" s="63"/>
      <c r="D16" s="22">
        <f>SUM(D17:D18)</f>
        <v>6</v>
      </c>
      <c r="E16" s="19" t="s">
        <v>74</v>
      </c>
    </row>
    <row r="17" spans="1:7" ht="31.5" customHeight="1" x14ac:dyDescent="0.3">
      <c r="A17" s="86"/>
      <c r="B17" s="56" t="s">
        <v>40</v>
      </c>
      <c r="C17" s="56"/>
      <c r="D17" s="20">
        <v>2</v>
      </c>
      <c r="E17" s="91"/>
    </row>
    <row r="18" spans="1:7" ht="29.25" customHeight="1" x14ac:dyDescent="0.3">
      <c r="A18" s="86"/>
      <c r="B18" s="56" t="s">
        <v>100</v>
      </c>
      <c r="C18" s="56"/>
      <c r="D18" s="20">
        <v>4</v>
      </c>
      <c r="E18" s="91"/>
    </row>
    <row r="19" spans="1:7" s="2" customFormat="1" ht="39.75" customHeight="1" x14ac:dyDescent="0.3">
      <c r="A19" s="21" t="s">
        <v>3</v>
      </c>
      <c r="B19" s="63" t="s">
        <v>97</v>
      </c>
      <c r="C19" s="63"/>
      <c r="D19" s="22">
        <v>4</v>
      </c>
      <c r="E19" s="19" t="s">
        <v>74</v>
      </c>
      <c r="F19" s="10"/>
      <c r="G19" s="9"/>
    </row>
    <row r="20" spans="1:7" s="2" customFormat="1" ht="32.25" customHeight="1" x14ac:dyDescent="0.3">
      <c r="A20" s="51"/>
      <c r="B20" s="52" t="s">
        <v>98</v>
      </c>
      <c r="C20" s="52"/>
      <c r="D20" s="20">
        <v>2</v>
      </c>
      <c r="E20" s="92"/>
    </row>
    <row r="21" spans="1:7" s="2" customFormat="1" ht="42" customHeight="1" x14ac:dyDescent="0.3">
      <c r="A21" s="51"/>
      <c r="B21" s="56" t="s">
        <v>101</v>
      </c>
      <c r="C21" s="56"/>
      <c r="D21" s="20">
        <v>2</v>
      </c>
      <c r="E21" s="92"/>
    </row>
    <row r="22" spans="1:7" s="2" customFormat="1" ht="32.25" customHeight="1" x14ac:dyDescent="0.3">
      <c r="A22" s="21" t="s">
        <v>16</v>
      </c>
      <c r="B22" s="63" t="s">
        <v>47</v>
      </c>
      <c r="C22" s="63"/>
      <c r="D22" s="22">
        <v>3</v>
      </c>
      <c r="E22" s="19" t="s">
        <v>74</v>
      </c>
    </row>
    <row r="23" spans="1:7" s="2" customFormat="1" ht="39" customHeight="1" x14ac:dyDescent="0.3">
      <c r="A23" s="43"/>
      <c r="B23" s="52" t="s">
        <v>71</v>
      </c>
      <c r="C23" s="52"/>
      <c r="D23" s="20">
        <v>2</v>
      </c>
      <c r="E23" s="92"/>
    </row>
    <row r="24" spans="1:7" s="2" customFormat="1" ht="40.5" customHeight="1" x14ac:dyDescent="0.3">
      <c r="A24" s="43"/>
      <c r="B24" s="88" t="s">
        <v>87</v>
      </c>
      <c r="C24" s="88"/>
      <c r="D24" s="20">
        <v>1</v>
      </c>
      <c r="E24" s="92"/>
    </row>
    <row r="25" spans="1:7" s="2" customFormat="1" ht="49.5" customHeight="1" x14ac:dyDescent="0.3">
      <c r="A25" s="24" t="s">
        <v>18</v>
      </c>
      <c r="B25" s="68" t="s">
        <v>89</v>
      </c>
      <c r="C25" s="68"/>
      <c r="D25" s="25">
        <v>2</v>
      </c>
      <c r="E25" s="19" t="s">
        <v>74</v>
      </c>
    </row>
    <row r="26" spans="1:7" s="2" customFormat="1" ht="40.5" customHeight="1" x14ac:dyDescent="0.3">
      <c r="A26" s="72"/>
      <c r="B26" s="66" t="s">
        <v>107</v>
      </c>
      <c r="C26" s="66"/>
      <c r="D26" s="26">
        <v>1</v>
      </c>
      <c r="E26" s="92"/>
    </row>
    <row r="27" spans="1:7" s="2" customFormat="1" ht="37.5" customHeight="1" x14ac:dyDescent="0.3">
      <c r="A27" s="73"/>
      <c r="B27" s="66" t="s">
        <v>95</v>
      </c>
      <c r="C27" s="66"/>
      <c r="D27" s="26">
        <v>1</v>
      </c>
      <c r="E27" s="92"/>
    </row>
    <row r="28" spans="1:7" s="2" customFormat="1" ht="33" customHeight="1" x14ac:dyDescent="0.3">
      <c r="A28" s="24" t="s">
        <v>20</v>
      </c>
      <c r="B28" s="57" t="s">
        <v>17</v>
      </c>
      <c r="C28" s="57"/>
      <c r="D28" s="18">
        <f>SUM(D29:D29)</f>
        <v>2</v>
      </c>
      <c r="E28" s="19" t="s">
        <v>74</v>
      </c>
    </row>
    <row r="29" spans="1:7" s="2" customFormat="1" ht="37.5" customHeight="1" x14ac:dyDescent="0.3">
      <c r="A29" s="42"/>
      <c r="B29" s="52" t="s">
        <v>93</v>
      </c>
      <c r="C29" s="52"/>
      <c r="D29" s="20">
        <v>2</v>
      </c>
      <c r="E29" s="92"/>
    </row>
    <row r="30" spans="1:7" s="2" customFormat="1" ht="33.75" customHeight="1" x14ac:dyDescent="0.3">
      <c r="A30" s="24">
        <v>1.9</v>
      </c>
      <c r="B30" s="57" t="s">
        <v>19</v>
      </c>
      <c r="C30" s="57"/>
      <c r="D30" s="18">
        <v>2</v>
      </c>
      <c r="E30" s="19" t="s">
        <v>74</v>
      </c>
    </row>
    <row r="31" spans="1:7" s="2" customFormat="1" ht="22.5" customHeight="1" x14ac:dyDescent="0.3">
      <c r="A31" s="42"/>
      <c r="B31" s="52" t="s">
        <v>69</v>
      </c>
      <c r="C31" s="52"/>
      <c r="D31" s="20">
        <v>2</v>
      </c>
      <c r="E31" s="92"/>
    </row>
    <row r="32" spans="1:7" s="2" customFormat="1" ht="49.5" customHeight="1" x14ac:dyDescent="0.3">
      <c r="A32" s="17" t="s">
        <v>91</v>
      </c>
      <c r="B32" s="67" t="s">
        <v>48</v>
      </c>
      <c r="C32" s="67"/>
      <c r="D32" s="18">
        <v>5</v>
      </c>
      <c r="E32" s="19" t="s">
        <v>74</v>
      </c>
    </row>
    <row r="33" spans="1:5" s="2" customFormat="1" ht="36.75" customHeight="1" x14ac:dyDescent="0.3">
      <c r="A33" s="72"/>
      <c r="B33" s="55" t="s">
        <v>68</v>
      </c>
      <c r="C33" s="55"/>
      <c r="D33" s="20">
        <v>2</v>
      </c>
      <c r="E33" s="92"/>
    </row>
    <row r="34" spans="1:5" s="2" customFormat="1" ht="28.5" customHeight="1" x14ac:dyDescent="0.3">
      <c r="A34" s="73"/>
      <c r="B34" s="55" t="s">
        <v>49</v>
      </c>
      <c r="C34" s="55"/>
      <c r="D34" s="20">
        <v>3</v>
      </c>
      <c r="E34" s="92"/>
    </row>
    <row r="35" spans="1:5" ht="40.5" customHeight="1" x14ac:dyDescent="0.3">
      <c r="A35" s="44" t="s">
        <v>4</v>
      </c>
      <c r="B35" s="58" t="s">
        <v>35</v>
      </c>
      <c r="C35" s="58"/>
      <c r="D35" s="16">
        <f>D36+D39+D43+D46+D50</f>
        <v>30</v>
      </c>
      <c r="E35" s="91"/>
    </row>
    <row r="36" spans="1:5" s="2" customFormat="1" ht="40.5" customHeight="1" x14ac:dyDescent="0.3">
      <c r="A36" s="17" t="s">
        <v>5</v>
      </c>
      <c r="B36" s="57" t="s">
        <v>50</v>
      </c>
      <c r="C36" s="57"/>
      <c r="D36" s="18">
        <v>5</v>
      </c>
      <c r="E36" s="19" t="s">
        <v>74</v>
      </c>
    </row>
    <row r="37" spans="1:5" s="2" customFormat="1" ht="15.75" customHeight="1" x14ac:dyDescent="0.3">
      <c r="A37" s="51"/>
      <c r="B37" s="52" t="s">
        <v>46</v>
      </c>
      <c r="C37" s="52"/>
      <c r="D37" s="27">
        <v>2</v>
      </c>
      <c r="E37" s="92"/>
    </row>
    <row r="38" spans="1:5" s="2" customFormat="1" ht="34.5" customHeight="1" x14ac:dyDescent="0.3">
      <c r="A38" s="51"/>
      <c r="B38" s="52" t="s">
        <v>42</v>
      </c>
      <c r="C38" s="52"/>
      <c r="D38" s="27">
        <v>3</v>
      </c>
      <c r="E38" s="92"/>
    </row>
    <row r="39" spans="1:5" s="2" customFormat="1" ht="32.25" customHeight="1" x14ac:dyDescent="0.3">
      <c r="A39" s="17" t="s">
        <v>21</v>
      </c>
      <c r="B39" s="77" t="s">
        <v>90</v>
      </c>
      <c r="C39" s="77"/>
      <c r="D39" s="18">
        <v>9</v>
      </c>
      <c r="E39" s="19" t="s">
        <v>74</v>
      </c>
    </row>
    <row r="40" spans="1:5" s="2" customFormat="1" ht="35.25" customHeight="1" x14ac:dyDescent="0.3">
      <c r="A40" s="51"/>
      <c r="B40" s="52" t="s">
        <v>108</v>
      </c>
      <c r="C40" s="52"/>
      <c r="D40" s="20">
        <v>3</v>
      </c>
      <c r="E40" s="92"/>
    </row>
    <row r="41" spans="1:5" s="2" customFormat="1" ht="30" customHeight="1" x14ac:dyDescent="0.3">
      <c r="A41" s="51"/>
      <c r="B41" s="52" t="s">
        <v>105</v>
      </c>
      <c r="C41" s="52"/>
      <c r="D41" s="20">
        <v>4</v>
      </c>
      <c r="E41" s="92"/>
    </row>
    <row r="42" spans="1:5" s="2" customFormat="1" ht="30" customHeight="1" x14ac:dyDescent="0.3">
      <c r="A42" s="51"/>
      <c r="B42" s="52" t="s">
        <v>106</v>
      </c>
      <c r="C42" s="52"/>
      <c r="D42" s="20">
        <v>2</v>
      </c>
      <c r="E42" s="92"/>
    </row>
    <row r="43" spans="1:5" s="2" customFormat="1" ht="27.75" customHeight="1" x14ac:dyDescent="0.3">
      <c r="A43" s="17" t="s">
        <v>43</v>
      </c>
      <c r="B43" s="57" t="s">
        <v>22</v>
      </c>
      <c r="C43" s="57"/>
      <c r="D43" s="18">
        <v>9</v>
      </c>
      <c r="E43" s="19" t="s">
        <v>74</v>
      </c>
    </row>
    <row r="44" spans="1:5" s="2" customFormat="1" ht="27.75" customHeight="1" x14ac:dyDescent="0.3">
      <c r="A44" s="61"/>
      <c r="B44" s="59" t="s">
        <v>96</v>
      </c>
      <c r="C44" s="60"/>
      <c r="D44" s="28">
        <v>3</v>
      </c>
      <c r="E44" s="29"/>
    </row>
    <row r="45" spans="1:5" ht="44.25" customHeight="1" x14ac:dyDescent="0.3">
      <c r="A45" s="62"/>
      <c r="B45" s="52" t="s">
        <v>92</v>
      </c>
      <c r="C45" s="52"/>
      <c r="D45" s="20">
        <v>6</v>
      </c>
      <c r="E45" s="91"/>
    </row>
    <row r="46" spans="1:5" ht="27.75" customHeight="1" x14ac:dyDescent="0.3">
      <c r="A46" s="30" t="s">
        <v>6</v>
      </c>
      <c r="B46" s="57" t="s">
        <v>28</v>
      </c>
      <c r="C46" s="57"/>
      <c r="D46" s="18">
        <v>5</v>
      </c>
      <c r="E46" s="19" t="s">
        <v>74</v>
      </c>
    </row>
    <row r="47" spans="1:5" ht="16.5" customHeight="1" x14ac:dyDescent="0.3">
      <c r="A47" s="81"/>
      <c r="B47" s="55" t="s">
        <v>67</v>
      </c>
      <c r="C47" s="55"/>
      <c r="D47" s="28">
        <v>2</v>
      </c>
      <c r="E47" s="91"/>
    </row>
    <row r="48" spans="1:5" ht="30.75" customHeight="1" x14ac:dyDescent="0.3">
      <c r="A48" s="82"/>
      <c r="B48" s="55" t="s">
        <v>66</v>
      </c>
      <c r="C48" s="55"/>
      <c r="D48" s="28">
        <v>2</v>
      </c>
      <c r="E48" s="91"/>
    </row>
    <row r="49" spans="1:5" ht="30.75" customHeight="1" x14ac:dyDescent="0.3">
      <c r="A49" s="83"/>
      <c r="B49" s="55" t="s">
        <v>65</v>
      </c>
      <c r="C49" s="55"/>
      <c r="D49" s="28">
        <v>1</v>
      </c>
      <c r="E49" s="91"/>
    </row>
    <row r="50" spans="1:5" ht="31.5" customHeight="1" x14ac:dyDescent="0.3">
      <c r="A50" s="17" t="s">
        <v>7</v>
      </c>
      <c r="B50" s="57" t="s">
        <v>39</v>
      </c>
      <c r="C50" s="57"/>
      <c r="D50" s="18">
        <v>2</v>
      </c>
      <c r="E50" s="19" t="s">
        <v>74</v>
      </c>
    </row>
    <row r="51" spans="1:5" ht="31.5" customHeight="1" x14ac:dyDescent="0.3">
      <c r="A51" s="61"/>
      <c r="B51" s="56" t="s">
        <v>26</v>
      </c>
      <c r="C51" s="56"/>
      <c r="D51" s="28">
        <v>1</v>
      </c>
      <c r="E51" s="91"/>
    </row>
    <row r="52" spans="1:5" ht="23.25" customHeight="1" x14ac:dyDescent="0.3">
      <c r="A52" s="62"/>
      <c r="B52" s="64" t="s">
        <v>64</v>
      </c>
      <c r="C52" s="64"/>
      <c r="D52" s="20">
        <v>1</v>
      </c>
      <c r="E52" s="91"/>
    </row>
    <row r="53" spans="1:5" ht="45.75" customHeight="1" x14ac:dyDescent="0.3">
      <c r="A53" s="31" t="s">
        <v>8</v>
      </c>
      <c r="B53" s="76" t="s">
        <v>36</v>
      </c>
      <c r="C53" s="76"/>
      <c r="D53" s="16">
        <f>D54+D56+D59+D64+D67+D70</f>
        <v>30</v>
      </c>
      <c r="E53" s="91"/>
    </row>
    <row r="54" spans="1:5" ht="30" customHeight="1" x14ac:dyDescent="0.3">
      <c r="A54" s="17" t="s">
        <v>9</v>
      </c>
      <c r="B54" s="57" t="s">
        <v>24</v>
      </c>
      <c r="C54" s="57"/>
      <c r="D54" s="18">
        <v>5</v>
      </c>
      <c r="E54" s="19" t="s">
        <v>74</v>
      </c>
    </row>
    <row r="55" spans="1:5" ht="32.25" customHeight="1" x14ac:dyDescent="0.3">
      <c r="A55" s="41"/>
      <c r="B55" s="52" t="s">
        <v>102</v>
      </c>
      <c r="C55" s="52"/>
      <c r="D55" s="20">
        <v>5</v>
      </c>
      <c r="E55" s="91"/>
    </row>
    <row r="56" spans="1:5" ht="31.5" customHeight="1" x14ac:dyDescent="0.3">
      <c r="A56" s="32" t="s">
        <v>10</v>
      </c>
      <c r="B56" s="63" t="s">
        <v>51</v>
      </c>
      <c r="C56" s="63"/>
      <c r="D56" s="22">
        <v>6</v>
      </c>
      <c r="E56" s="19" t="s">
        <v>74</v>
      </c>
    </row>
    <row r="57" spans="1:5" ht="20.25" customHeight="1" x14ac:dyDescent="0.3">
      <c r="A57" s="49"/>
      <c r="B57" s="55" t="s">
        <v>63</v>
      </c>
      <c r="C57" s="55"/>
      <c r="D57" s="20">
        <v>3</v>
      </c>
      <c r="E57" s="91"/>
    </row>
    <row r="58" spans="1:5" ht="31.5" customHeight="1" x14ac:dyDescent="0.3">
      <c r="A58" s="50"/>
      <c r="B58" s="55" t="s">
        <v>52</v>
      </c>
      <c r="C58" s="55"/>
      <c r="D58" s="20">
        <v>3</v>
      </c>
      <c r="E58" s="91"/>
    </row>
    <row r="59" spans="1:5" ht="30.75" customHeight="1" x14ac:dyDescent="0.3">
      <c r="A59" s="33" t="s">
        <v>23</v>
      </c>
      <c r="B59" s="65" t="s">
        <v>27</v>
      </c>
      <c r="C59" s="65"/>
      <c r="D59" s="18">
        <f>SUM(D60:D63)</f>
        <v>8</v>
      </c>
      <c r="E59" s="19" t="s">
        <v>74</v>
      </c>
    </row>
    <row r="60" spans="1:5" ht="20.25" customHeight="1" x14ac:dyDescent="0.3">
      <c r="A60" s="69"/>
      <c r="B60" s="56" t="s">
        <v>57</v>
      </c>
      <c r="C60" s="56"/>
      <c r="D60" s="28">
        <v>2</v>
      </c>
      <c r="E60" s="91"/>
    </row>
    <row r="61" spans="1:5" ht="38.25" customHeight="1" x14ac:dyDescent="0.3">
      <c r="A61" s="70"/>
      <c r="B61" s="55" t="s">
        <v>62</v>
      </c>
      <c r="C61" s="55"/>
      <c r="D61" s="20">
        <v>2</v>
      </c>
      <c r="E61" s="91"/>
    </row>
    <row r="62" spans="1:5" ht="30.75" customHeight="1" x14ac:dyDescent="0.3">
      <c r="A62" s="70"/>
      <c r="B62" s="55" t="s">
        <v>61</v>
      </c>
      <c r="C62" s="55"/>
      <c r="D62" s="20">
        <v>2</v>
      </c>
      <c r="E62" s="91"/>
    </row>
    <row r="63" spans="1:5" ht="34.5" customHeight="1" x14ac:dyDescent="0.3">
      <c r="A63" s="71"/>
      <c r="B63" s="55" t="s">
        <v>60</v>
      </c>
      <c r="C63" s="55"/>
      <c r="D63" s="20">
        <v>2</v>
      </c>
      <c r="E63" s="91"/>
    </row>
    <row r="64" spans="1:5" ht="34.5" customHeight="1" x14ac:dyDescent="0.3">
      <c r="A64" s="17" t="s">
        <v>53</v>
      </c>
      <c r="B64" s="57" t="s">
        <v>29</v>
      </c>
      <c r="C64" s="57"/>
      <c r="D64" s="18">
        <v>4</v>
      </c>
      <c r="E64" s="19" t="s">
        <v>74</v>
      </c>
    </row>
    <row r="65" spans="1:5" ht="42.75" customHeight="1" x14ac:dyDescent="0.3">
      <c r="A65" s="51"/>
      <c r="B65" s="55" t="s">
        <v>59</v>
      </c>
      <c r="C65" s="55"/>
      <c r="D65" s="20">
        <v>2</v>
      </c>
      <c r="E65" s="91"/>
    </row>
    <row r="66" spans="1:5" ht="33.75" customHeight="1" x14ac:dyDescent="0.3">
      <c r="A66" s="51"/>
      <c r="B66" s="55" t="s">
        <v>72</v>
      </c>
      <c r="C66" s="55"/>
      <c r="D66" s="20">
        <v>2</v>
      </c>
      <c r="E66" s="91"/>
    </row>
    <row r="67" spans="1:5" ht="35.25" customHeight="1" x14ac:dyDescent="0.3">
      <c r="A67" s="21" t="s">
        <v>56</v>
      </c>
      <c r="B67" s="78" t="s">
        <v>54</v>
      </c>
      <c r="C67" s="78"/>
      <c r="D67" s="22">
        <v>4</v>
      </c>
      <c r="E67" s="19" t="s">
        <v>74</v>
      </c>
    </row>
    <row r="68" spans="1:5" ht="20.25" customHeight="1" x14ac:dyDescent="0.3">
      <c r="A68" s="49"/>
      <c r="B68" s="79" t="s">
        <v>73</v>
      </c>
      <c r="C68" s="79"/>
      <c r="D68" s="20">
        <v>2</v>
      </c>
      <c r="E68" s="91"/>
    </row>
    <row r="69" spans="1:5" ht="20.25" customHeight="1" x14ac:dyDescent="0.3">
      <c r="A69" s="50"/>
      <c r="B69" s="80" t="s">
        <v>55</v>
      </c>
      <c r="C69" s="80"/>
      <c r="D69" s="20">
        <v>2</v>
      </c>
      <c r="E69" s="91"/>
    </row>
    <row r="70" spans="1:5" ht="30.75" customHeight="1" x14ac:dyDescent="0.3">
      <c r="A70" s="34">
        <v>3.6</v>
      </c>
      <c r="B70" s="48" t="s">
        <v>75</v>
      </c>
      <c r="C70" s="48"/>
      <c r="D70" s="35">
        <v>3</v>
      </c>
      <c r="E70" s="12" t="s">
        <v>76</v>
      </c>
    </row>
    <row r="71" spans="1:5" ht="27.75" customHeight="1" x14ac:dyDescent="0.3">
      <c r="A71" s="51" t="s">
        <v>83</v>
      </c>
      <c r="B71" s="80" t="s">
        <v>77</v>
      </c>
      <c r="C71" s="80"/>
      <c r="D71" s="36">
        <v>0</v>
      </c>
      <c r="E71" s="12" t="s">
        <v>80</v>
      </c>
    </row>
    <row r="72" spans="1:5" ht="20.25" customHeight="1" x14ac:dyDescent="0.3">
      <c r="A72" s="51"/>
      <c r="B72" s="89" t="s">
        <v>78</v>
      </c>
      <c r="C72" s="90"/>
      <c r="D72" s="36">
        <v>1</v>
      </c>
      <c r="E72" s="91"/>
    </row>
    <row r="73" spans="1:5" ht="20.25" customHeight="1" x14ac:dyDescent="0.3">
      <c r="A73" s="51"/>
      <c r="B73" s="89" t="s">
        <v>79</v>
      </c>
      <c r="C73" s="90"/>
      <c r="D73" s="36">
        <v>2</v>
      </c>
      <c r="E73" s="91"/>
    </row>
    <row r="74" spans="1:5" ht="36.75" customHeight="1" x14ac:dyDescent="0.3">
      <c r="A74" s="51" t="s">
        <v>84</v>
      </c>
      <c r="B74" s="89" t="s">
        <v>81</v>
      </c>
      <c r="C74" s="90"/>
      <c r="D74" s="36">
        <v>0</v>
      </c>
      <c r="E74" s="12" t="s">
        <v>80</v>
      </c>
    </row>
    <row r="75" spans="1:5" ht="39.75" customHeight="1" x14ac:dyDescent="0.3">
      <c r="A75" s="51"/>
      <c r="B75" s="89" t="s">
        <v>82</v>
      </c>
      <c r="C75" s="90"/>
      <c r="D75" s="93">
        <v>1</v>
      </c>
      <c r="E75" s="94"/>
    </row>
    <row r="76" spans="1:5" ht="40.5" customHeight="1" x14ac:dyDescent="0.3">
      <c r="A76" s="44">
        <v>4</v>
      </c>
      <c r="B76" s="58" t="s">
        <v>37</v>
      </c>
      <c r="C76" s="58"/>
      <c r="D76" s="16">
        <v>10</v>
      </c>
      <c r="E76" s="91"/>
    </row>
    <row r="77" spans="1:5" ht="32.25" customHeight="1" x14ac:dyDescent="0.3">
      <c r="A77" s="17" t="s">
        <v>11</v>
      </c>
      <c r="B77" s="57" t="s">
        <v>30</v>
      </c>
      <c r="C77" s="57"/>
      <c r="D77" s="18">
        <v>10</v>
      </c>
      <c r="E77" s="19" t="s">
        <v>74</v>
      </c>
    </row>
    <row r="78" spans="1:5" ht="30" customHeight="1" x14ac:dyDescent="0.3">
      <c r="A78" s="37"/>
      <c r="B78" s="57" t="s">
        <v>88</v>
      </c>
      <c r="C78" s="57"/>
      <c r="D78" s="18">
        <v>4</v>
      </c>
      <c r="E78" s="91"/>
    </row>
    <row r="79" spans="1:5" ht="36" customHeight="1" x14ac:dyDescent="0.3">
      <c r="A79" s="45"/>
      <c r="B79" s="56" t="s">
        <v>104</v>
      </c>
      <c r="C79" s="56"/>
      <c r="D79" s="20">
        <v>4</v>
      </c>
      <c r="E79" s="91"/>
    </row>
    <row r="80" spans="1:5" ht="27.75" customHeight="1" x14ac:dyDescent="0.3">
      <c r="A80" s="38"/>
      <c r="B80" s="95" t="s">
        <v>103</v>
      </c>
      <c r="C80" s="95"/>
      <c r="D80" s="18">
        <v>2</v>
      </c>
      <c r="E80" s="91"/>
    </row>
    <row r="81" spans="1:5" ht="28.5" customHeight="1" x14ac:dyDescent="0.3">
      <c r="A81" s="43"/>
      <c r="B81" s="52" t="s">
        <v>85</v>
      </c>
      <c r="C81" s="52"/>
      <c r="D81" s="20">
        <v>2</v>
      </c>
      <c r="E81" s="91"/>
    </row>
    <row r="82" spans="1:5" ht="23.25" customHeight="1" x14ac:dyDescent="0.3">
      <c r="A82" s="24"/>
      <c r="B82" s="57" t="s">
        <v>44</v>
      </c>
      <c r="C82" s="57"/>
      <c r="D82" s="18">
        <v>4</v>
      </c>
      <c r="E82" s="91"/>
    </row>
    <row r="83" spans="1:5" ht="47.25" customHeight="1" x14ac:dyDescent="0.3">
      <c r="A83" s="39"/>
      <c r="B83" s="52" t="s">
        <v>45</v>
      </c>
      <c r="C83" s="52"/>
      <c r="D83" s="20">
        <v>4</v>
      </c>
      <c r="E83" s="91"/>
    </row>
    <row r="84" spans="1:5" x14ac:dyDescent="0.3">
      <c r="A84" s="54" t="s">
        <v>38</v>
      </c>
      <c r="B84" s="54"/>
      <c r="C84" s="54"/>
      <c r="D84" s="40"/>
      <c r="E84" s="91"/>
    </row>
    <row r="85" spans="1:5" ht="31.5" customHeight="1" x14ac:dyDescent="0.3">
      <c r="A85" s="46" t="s">
        <v>12</v>
      </c>
      <c r="B85" s="47"/>
      <c r="C85" s="47"/>
      <c r="D85" s="47"/>
      <c r="E85" s="47"/>
    </row>
    <row r="86" spans="1:5" ht="24.75" customHeight="1" x14ac:dyDescent="0.3">
      <c r="A86" s="46" t="s">
        <v>31</v>
      </c>
      <c r="B86" s="47"/>
      <c r="C86" s="47"/>
      <c r="D86" s="47"/>
      <c r="E86" s="47"/>
    </row>
    <row r="87" spans="1:5" ht="24.75" customHeight="1" x14ac:dyDescent="0.3">
      <c r="A87" s="46" t="s">
        <v>32</v>
      </c>
      <c r="B87" s="47"/>
      <c r="C87" s="47"/>
      <c r="D87" s="47"/>
      <c r="E87" s="47"/>
    </row>
    <row r="88" spans="1:5" ht="36" customHeight="1" x14ac:dyDescent="0.3">
      <c r="A88" s="46" t="s">
        <v>33</v>
      </c>
      <c r="B88" s="47"/>
      <c r="C88" s="47"/>
      <c r="D88" s="47"/>
      <c r="E88" s="47"/>
    </row>
    <row r="89" spans="1:5" x14ac:dyDescent="0.3">
      <c r="A89" s="3"/>
      <c r="B89" s="3"/>
      <c r="C89" s="4"/>
      <c r="D89" s="5"/>
    </row>
  </sheetData>
  <mergeCells count="102">
    <mergeCell ref="B26:C26"/>
    <mergeCell ref="B39:C39"/>
    <mergeCell ref="B67:C67"/>
    <mergeCell ref="B68:C68"/>
    <mergeCell ref="B69:C69"/>
    <mergeCell ref="A51:A52"/>
    <mergeCell ref="A47:A49"/>
    <mergeCell ref="B15:C15"/>
    <mergeCell ref="A1:C1"/>
    <mergeCell ref="B37:C37"/>
    <mergeCell ref="B38:C38"/>
    <mergeCell ref="A3:C3"/>
    <mergeCell ref="B19:C19"/>
    <mergeCell ref="B20:C20"/>
    <mergeCell ref="B21:C21"/>
    <mergeCell ref="B18:C18"/>
    <mergeCell ref="A17:A18"/>
    <mergeCell ref="A37:A38"/>
    <mergeCell ref="A10:C10"/>
    <mergeCell ref="B13:C13"/>
    <mergeCell ref="B12:C12"/>
    <mergeCell ref="B14:C14"/>
    <mergeCell ref="B45:C45"/>
    <mergeCell ref="A6:C8"/>
    <mergeCell ref="A40:A42"/>
    <mergeCell ref="A65:A66"/>
    <mergeCell ref="B34:C34"/>
    <mergeCell ref="B30:C30"/>
    <mergeCell ref="B31:C31"/>
    <mergeCell ref="B17:C17"/>
    <mergeCell ref="B25:C25"/>
    <mergeCell ref="A60:A63"/>
    <mergeCell ref="A57:A58"/>
    <mergeCell ref="A33:A34"/>
    <mergeCell ref="A26:A27"/>
    <mergeCell ref="A9:C9"/>
    <mergeCell ref="A12:A13"/>
    <mergeCell ref="A20:A21"/>
    <mergeCell ref="B24:C24"/>
    <mergeCell ref="B28:C28"/>
    <mergeCell ref="B66:C66"/>
    <mergeCell ref="B61:C61"/>
    <mergeCell ref="B53:C53"/>
    <mergeCell ref="B43:C43"/>
    <mergeCell ref="B16:C16"/>
    <mergeCell ref="B50:C50"/>
    <mergeCell ref="B51:C51"/>
    <mergeCell ref="B52:C52"/>
    <mergeCell ref="B56:C56"/>
    <mergeCell ref="B58:C58"/>
    <mergeCell ref="B55:C55"/>
    <mergeCell ref="B59:C59"/>
    <mergeCell ref="B49:C49"/>
    <mergeCell ref="B57:C57"/>
    <mergeCell ref="B22:C22"/>
    <mergeCell ref="B23:C23"/>
    <mergeCell ref="B54:C54"/>
    <mergeCell ref="B27:C27"/>
    <mergeCell ref="B40:C40"/>
    <mergeCell ref="B42:C42"/>
    <mergeCell ref="B29:C29"/>
    <mergeCell ref="B32:C32"/>
    <mergeCell ref="B33:C33"/>
    <mergeCell ref="B35:C35"/>
    <mergeCell ref="B36:C36"/>
    <mergeCell ref="B46:C46"/>
    <mergeCell ref="B41:C41"/>
    <mergeCell ref="A2:E2"/>
    <mergeCell ref="A4:E4"/>
    <mergeCell ref="A5:E5"/>
    <mergeCell ref="A85:E85"/>
    <mergeCell ref="A86:E86"/>
    <mergeCell ref="A87:E87"/>
    <mergeCell ref="A84:C84"/>
    <mergeCell ref="B62:C62"/>
    <mergeCell ref="B63:C63"/>
    <mergeCell ref="B60:C60"/>
    <mergeCell ref="B47:C47"/>
    <mergeCell ref="B48:C48"/>
    <mergeCell ref="B80:C80"/>
    <mergeCell ref="B81:C81"/>
    <mergeCell ref="B64:C64"/>
    <mergeCell ref="B65:C65"/>
    <mergeCell ref="B82:C82"/>
    <mergeCell ref="B76:C76"/>
    <mergeCell ref="B77:C77"/>
    <mergeCell ref="B78:C78"/>
    <mergeCell ref="B83:C83"/>
    <mergeCell ref="B44:C44"/>
    <mergeCell ref="A44:A45"/>
    <mergeCell ref="B11:C11"/>
    <mergeCell ref="A88:E88"/>
    <mergeCell ref="B70:C70"/>
    <mergeCell ref="B71:C71"/>
    <mergeCell ref="B72:C72"/>
    <mergeCell ref="B74:C74"/>
    <mergeCell ref="B73:C73"/>
    <mergeCell ref="A68:A69"/>
    <mergeCell ref="B75:C75"/>
    <mergeCell ref="A71:A73"/>
    <mergeCell ref="A74:A75"/>
    <mergeCell ref="B79:C79"/>
  </mergeCells>
  <printOptions horizontalCentered="1" verticalCentered="1"/>
  <pageMargins left="0.25" right="0.25" top="0.75" bottom="0.75" header="0.3" footer="0.3"/>
  <pageSetup paperSize="9" scale="90" fitToHeight="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3</vt:i4>
      </vt:variant>
      <vt:variant>
        <vt:lpstr>Zone denumite</vt:lpstr>
      </vt:variant>
      <vt:variant>
        <vt:i4>1</vt:i4>
      </vt:variant>
    </vt:vector>
  </HeadingPairs>
  <TitlesOfParts>
    <vt:vector size="4" baseType="lpstr">
      <vt:lpstr>Foaie1</vt:lpstr>
      <vt:lpstr>Foaie2</vt:lpstr>
      <vt:lpstr>Foaie3</vt:lpstr>
      <vt:lpstr>Foaie1!Zona_de_imprimat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Acatrinei</dc:creator>
  <cp:lastModifiedBy>Doina Diaconescu</cp:lastModifiedBy>
  <cp:lastPrinted>2017-09-18T14:41:54Z</cp:lastPrinted>
  <dcterms:created xsi:type="dcterms:W3CDTF">2016-03-29T05:43:46Z</dcterms:created>
  <dcterms:modified xsi:type="dcterms:W3CDTF">2017-10-06T08:23:56Z</dcterms:modified>
</cp:coreProperties>
</file>